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Vlissingenglasvezelnetwerk/Gedeelde documenten/03. Nota van inlichtingen/Nota van inlichtingen/"/>
    </mc:Choice>
  </mc:AlternateContent>
  <xr:revisionPtr revIDLastSave="531" documentId="11_5D3D71CD156ED08BFCC636F8B60D6BEBF68406CF" xr6:coauthVersionLast="47" xr6:coauthVersionMax="47" xr10:uidLastSave="{AD1442B2-0D69-4C30-958C-5B0E51DBFF26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  <sheet name="Opties" sheetId="3" r:id="rId3"/>
  </sheets>
  <definedNames>
    <definedName name="prijslijst">#REF!</definedName>
    <definedName name="prijslijst_eas\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26" i="2"/>
  <c r="E27" i="2"/>
  <c r="E28" i="2" s="1"/>
  <c r="E18" i="2"/>
  <c r="D15" i="3"/>
  <c r="D18" i="3"/>
  <c r="D11" i="3"/>
  <c r="D6" i="3"/>
  <c r="D3" i="3"/>
  <c r="D17" i="3"/>
  <c r="D16" i="3"/>
  <c r="D14" i="3"/>
  <c r="D13" i="3"/>
  <c r="D10" i="3"/>
  <c r="D9" i="3"/>
  <c r="D8" i="3"/>
  <c r="D5" i="3"/>
  <c r="D4" i="3"/>
  <c r="E24" i="2"/>
  <c r="E23" i="2"/>
  <c r="E22" i="2"/>
  <c r="E6" i="2"/>
  <c r="E17" i="2" l="1"/>
  <c r="E16" i="2"/>
  <c r="E15" i="2"/>
  <c r="E13" i="2"/>
  <c r="E12" i="2"/>
  <c r="E10" i="2"/>
  <c r="E9" i="2"/>
  <c r="E7" i="2"/>
</calcChain>
</file>

<file path=xl/sharedStrings.xml><?xml version="1.0" encoding="utf-8"?>
<sst xmlns="http://schemas.openxmlformats.org/spreadsheetml/2006/main" count="62" uniqueCount="56">
  <si>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</si>
  <si>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</si>
  <si>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</si>
  <si>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</si>
  <si>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</si>
  <si>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</si>
  <si>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</si>
  <si>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</si>
  <si>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7. Het indienen van negatieve prijzen en opslagen is -op straffe van uitsluiting- niet toegestaan.</t>
  </si>
  <si>
    <t>Omschrijving</t>
  </si>
  <si>
    <t>Eenmalige kosten</t>
  </si>
  <si>
    <t xml:space="preserve">Prijs per maand </t>
  </si>
  <si>
    <t>Prijs per jaar</t>
  </si>
  <si>
    <t>Verbindingen DC1 - DC2</t>
  </si>
  <si>
    <t>Verbindingen Oostsouburgseweg - DC2</t>
  </si>
  <si>
    <t>1 x 1 GbE (DMZ switches)</t>
  </si>
  <si>
    <t>1 x 10 GbE (core switches)</t>
  </si>
  <si>
    <t>Verbinding Kanaalweg - DC1</t>
  </si>
  <si>
    <t>Verbindingen Paul Krugerstraat - DC1 - DC2</t>
  </si>
  <si>
    <t>1 x 1 GbE (DMZ switches) naar DC1</t>
  </si>
  <si>
    <t>1 x 10 GbE (LAN - core switches) naar DC1</t>
  </si>
  <si>
    <t>1 x 1 GbE (DMZ switches) naar DC2</t>
  </si>
  <si>
    <t>1 x 10 GbE (LAN - core switches) naar DC2</t>
  </si>
  <si>
    <t>1 GbE naar 10 GbE</t>
  </si>
  <si>
    <t>10 GbE naar 40 GbE</t>
  </si>
  <si>
    <t>8 Gb FC naar 16 Gb FC</t>
  </si>
  <si>
    <t>1 GbE</t>
  </si>
  <si>
    <t>10 GbE</t>
  </si>
  <si>
    <t>40 GbE</t>
  </si>
  <si>
    <t>8 Gb FC</t>
  </si>
  <si>
    <t>16 Gb FC</t>
  </si>
  <si>
    <t>Beheer, onderhoud, storingen/incidenten en helpdesk</t>
  </si>
  <si>
    <t>Type</t>
  </si>
  <si>
    <t>Vaste prijs per maand</t>
  </si>
  <si>
    <t>Subtotaal per jaar</t>
  </si>
  <si>
    <t>Beheer, onderhoud en storingen/incidenten</t>
  </si>
  <si>
    <t>Helpdesk</t>
  </si>
  <si>
    <t>Overige kosten per maand (optioneel)</t>
  </si>
  <si>
    <t>Prijs per maand</t>
  </si>
  <si>
    <t>Capaciteits upgrade van één redundante verbinding tussen twee (2) locaties</t>
  </si>
  <si>
    <t>Uitbreiding met één extra redundante verbinding tussen twee (2) locaties</t>
  </si>
  <si>
    <t>2 x 10 GbE (DMZ switches)</t>
  </si>
  <si>
    <t>2 x 40 GbE (core switches)</t>
  </si>
  <si>
    <t>2 x 16 Gb FC (SAN switches)</t>
  </si>
  <si>
    <t>Totaal eenmalige kosten</t>
  </si>
  <si>
    <t>Jaarlijkse kosten</t>
  </si>
  <si>
    <t>Capaciteits downgrade van één redundante verbinding tussen twee (2) locaties</t>
  </si>
  <si>
    <t>16 Gb FC naar 8 Gb FC</t>
  </si>
  <si>
    <t>40 GbE naar 10 GbE</t>
  </si>
  <si>
    <t>10 GbE naar 1 GbE</t>
  </si>
  <si>
    <t>6. Het indienen van nulprijzen is toegestaan op subonderdelen (gele cellen) van de prijswens.</t>
  </si>
  <si>
    <t>25 GbE naar 40 GbE</t>
  </si>
  <si>
    <t>40 GbE naar 25 GbE</t>
  </si>
  <si>
    <t>25 GbE</t>
  </si>
  <si>
    <t>De eventuele eenmalige kosten mag Inschrijver na afloop van de eenmalige werkzaamheden in één (1) in rekening brengen middels één (1) separate factuur.</t>
  </si>
  <si>
    <t>Totaalprijs vijf (5)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</si>
</sst>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_-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5" fillId="0" borderId="5" xfId="1" applyNumberFormat="1" applyFont="1" applyFill="1" applyBorder="1" applyAlignment="1" applyProtection="1">
      <alignment horizontal="center" vertical="top" wrapText="1"/>
    </xf>
    <xf numFmtId="164" fontId="5" fillId="4" borderId="5" xfId="1" applyNumberFormat="1" applyFont="1" applyFill="1" applyBorder="1" applyAlignment="1" applyProtection="1">
      <alignment horizontal="center" vertical="top" wrapText="1"/>
    </xf>
    <xf numFmtId="164" fontId="5" fillId="0" borderId="0" xfId="1" applyNumberFormat="1" applyFont="1" applyFill="1" applyBorder="1" applyAlignment="1" applyProtection="1">
      <alignment horizontal="center" vertical="top" wrapText="1"/>
    </xf>
    <xf numFmtId="164" fontId="5" fillId="4" borderId="0" xfId="1" applyNumberFormat="1" applyFont="1" applyFill="1" applyBorder="1" applyAlignment="1" applyProtection="1">
      <alignment horizontal="center" vertical="top" wrapText="1"/>
    </xf>
    <xf numFmtId="44" fontId="9" fillId="7" borderId="2" xfId="2" applyFont="1" applyFill="1" applyBorder="1" applyAlignment="1" applyProtection="1">
      <alignment horizontal="center" wrapText="1"/>
      <protection locked="0"/>
    </xf>
    <xf numFmtId="44" fontId="5" fillId="8" borderId="1" xfId="2" applyFont="1" applyFill="1" applyBorder="1" applyAlignment="1" applyProtection="1">
      <alignment horizontal="center" vertical="top" wrapText="1"/>
      <protection locked="0"/>
    </xf>
    <xf numFmtId="44" fontId="5" fillId="4" borderId="1" xfId="2" applyFont="1" applyFill="1" applyBorder="1" applyAlignment="1" applyProtection="1">
      <alignment horizontal="center" vertical="top" wrapText="1"/>
    </xf>
    <xf numFmtId="44" fontId="9" fillId="6" borderId="1" xfId="2" applyFont="1" applyFill="1" applyBorder="1" applyAlignment="1" applyProtection="1">
      <alignment horizontal="center" wrapText="1"/>
    </xf>
    <xf numFmtId="44" fontId="6" fillId="3" borderId="1" xfId="2" applyFont="1" applyFill="1" applyBorder="1" applyAlignment="1" applyProtection="1">
      <alignment horizontal="center" vertical="top" wrapText="1"/>
    </xf>
    <xf numFmtId="44" fontId="9" fillId="6" borderId="0" xfId="2" applyFont="1" applyFill="1" applyBorder="1" applyAlignment="1" applyProtection="1">
      <alignment horizontal="center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5" fillId="0" borderId="0" xfId="0" applyFont="1"/>
    <xf numFmtId="44" fontId="5" fillId="4" borderId="1" xfId="0" applyNumberFormat="1" applyFont="1" applyFill="1" applyBorder="1" applyAlignment="1">
      <alignment horizontal="left" vertical="top" wrapText="1"/>
    </xf>
    <xf numFmtId="44" fontId="5" fillId="4" borderId="5" xfId="0" applyNumberFormat="1" applyFont="1" applyFill="1" applyBorder="1" applyAlignment="1">
      <alignment horizontal="left" vertical="top" wrapText="1"/>
    </xf>
    <xf numFmtId="0" fontId="9" fillId="6" borderId="0" xfId="0" applyFont="1" applyFill="1" applyAlignment="1">
      <alignment horizontal="left" wrapText="1"/>
    </xf>
    <xf numFmtId="44" fontId="9" fillId="9" borderId="0" xfId="2" applyFont="1" applyFill="1" applyBorder="1" applyAlignment="1" applyProtection="1">
      <alignment horizontal="center" wrapText="1"/>
    </xf>
    <xf numFmtId="44" fontId="5" fillId="4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44" fontId="6" fillId="3" borderId="1" xfId="0" applyNumberFormat="1" applyFont="1" applyFill="1" applyBorder="1" applyAlignment="1">
      <alignment horizontal="right" vertical="top" wrapText="1"/>
    </xf>
    <xf numFmtId="44" fontId="6" fillId="4" borderId="2" xfId="0" applyNumberFormat="1" applyFont="1" applyFill="1" applyBorder="1" applyAlignment="1">
      <alignment horizontal="center" vertical="top" wrapText="1"/>
    </xf>
    <xf numFmtId="44" fontId="6" fillId="4" borderId="3" xfId="0" applyNumberFormat="1" applyFont="1" applyFill="1" applyBorder="1" applyAlignment="1">
      <alignment horizontal="center" vertical="top" wrapText="1"/>
    </xf>
    <xf numFmtId="44" fontId="6" fillId="4" borderId="4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left" wrapText="1"/>
    </xf>
    <xf numFmtId="0" fontId="9" fillId="6" borderId="4" xfId="0" applyFont="1" applyFill="1" applyBorder="1" applyAlignment="1">
      <alignment horizontal="left" wrapText="1"/>
    </xf>
    <xf numFmtId="44" fontId="6" fillId="3" borderId="1" xfId="0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3">
    <cellStyle name="Standaard" xfId="0" builtinId="0"/>
    <cellStyle name="Valuta" xfId="2" builtinId="4"/>
    <cellStyle name="Valuta 2" xfId="1" xr:uid="{D4468F65-75FD-42DE-A6C5-651C26B176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30</xdr:row>
      <xdr:rowOff>0</xdr:rowOff>
    </xdr:from>
    <xdr:to>
      <xdr:col>3</xdr:col>
      <xdr:colOff>9525</xdr:colOff>
      <xdr:row>30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E787812F-8581-48D7-B304-206AF7BCD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24275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FE87D6EB-134A-4FEC-9C10-E7BD41E36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49D78B0F-32BB-44B3-9E76-CD9360472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2C541FB0-9B11-45A3-9D12-AB8188C26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37BC9DD7-8847-4ADB-ACF0-B0A325289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E467AD61-4BDB-4451-B4CB-0DCDCD501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C890751F-A130-4136-8C52-F39D0D20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CDC7A340-D6DE-4EC2-9DC9-7051137E8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8716B4FC-281A-41FF-8DCC-5CE6F764D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93F0A6B0-87E9-444F-84C8-55BAF0E03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ABFA61D4-5973-47FF-A7F6-9F10BE4BF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66294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D6223763-6711-4927-A7E7-87417D3F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A8744B97-0F01-470E-90E8-97E5AEC02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37F481AB-8D2D-48B8-8BA8-31FEF7763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7859E7A1-C751-4837-ACB8-5C4764BDA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900B873E-B276-493C-B9EE-47BB6C53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5D33C657-5363-45E1-A810-3CBEC3B92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09F0CE4C-3797-4CDB-A053-E410960CF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61CD0B4B-45EC-40FF-AA8C-D0DC8A137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CF0247D4-C780-4FA6-A00C-2AF17E093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6819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5A50958B-E4B6-4C74-A515-5D8E6BE2B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918BCAA9-9F9E-4A08-B42D-71E0B121B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505CC4C4-74C6-412F-8A3D-A600B442C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BFB2CFF2-2449-4C47-9BB8-884E1CC47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E9CFA873-1705-438E-A4E8-9D1AD728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F11C513D-E653-405D-B71C-D409ABCA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3734549B-659F-4009-93CF-E76C2B89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67DFAEC0-3D7E-42B6-84D8-BFD3F839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E540FA73-A186-4930-904B-24F24CDAD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56769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9525</xdr:colOff>
      <xdr:row>30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856A38B8-99B4-465F-AF5F-715DE211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24275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F5398BC3-837B-4CF3-81DD-43BDE965F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DB8BE30B-C3D0-4641-8BE8-C33916B25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89FABFFC-73FB-4F0E-962C-58A7D0BD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EBC01CCC-416B-4DF3-8C07-EA225A48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E0978E33-20B1-448E-B5BD-5DDC48FC9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DCB89D67-DBE6-41AA-BFE4-8A273D71A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4165522F-A962-475A-923B-8605E3868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5648ECC3-319E-4F0C-821E-CFDB7617D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FE852090-D38C-47CD-ABC2-46018A2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9525</xdr:colOff>
      <xdr:row>30</xdr:row>
      <xdr:rowOff>9525</xdr:rowOff>
    </xdr:to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98525FF6-8DBD-43B4-9ADD-002554E27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" y="11382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4A9403B5-25D0-4CC4-B46A-02D0BA7FE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FD24D26C-0A2C-4F73-9EA0-6853D6A92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104AC253-77FB-482F-B2C3-41EF5ABFC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1AEE37AD-B9CF-48B3-B8A6-BF878243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B55CA64B-F7C6-4585-91B7-0D5FFDEF1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5C49D2A2-9876-43F4-96DE-180479946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644F9B90-D832-4011-893F-5AC493154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78139961-670F-4CA0-A716-3A18FE92F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9CAF24B1-7288-4469-9721-D23E25957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1572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</xdr:colOff>
      <xdr:row>30</xdr:row>
      <xdr:rowOff>9525</xdr:rowOff>
    </xdr:to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1DC5FC9E-1602-4201-AFB0-C2A630992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</xdr:colOff>
      <xdr:row>30</xdr:row>
      <xdr:rowOff>9525</xdr:rowOff>
    </xdr:to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C197CF3A-9587-4371-B9B6-8D0876131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</xdr:colOff>
      <xdr:row>30</xdr:row>
      <xdr:rowOff>9525</xdr:rowOff>
    </xdr:to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846EF5D0-8973-4FE7-ABFE-14F3C0379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</xdr:colOff>
      <xdr:row>30</xdr:row>
      <xdr:rowOff>9525</xdr:rowOff>
    </xdr:to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32234C0A-C0A8-402C-AF59-7F197B95D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</xdr:colOff>
      <xdr:row>30</xdr:row>
      <xdr:rowOff>9525</xdr:rowOff>
    </xdr:to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BEF95018-A1BE-4274-B92C-AE8ADC32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</xdr:colOff>
      <xdr:row>30</xdr:row>
      <xdr:rowOff>9525</xdr:rowOff>
    </xdr:to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B9544EF4-887D-44C9-AEFF-697D29ED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</xdr:colOff>
      <xdr:row>30</xdr:row>
      <xdr:rowOff>9525</xdr:rowOff>
    </xdr:to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85BB94AD-D322-4FA2-A323-7814148AD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</xdr:colOff>
      <xdr:row>30</xdr:row>
      <xdr:rowOff>9525</xdr:rowOff>
    </xdr:to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A28C6084-9C6C-46A5-BEA6-80D54F35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</xdr:colOff>
      <xdr:row>30</xdr:row>
      <xdr:rowOff>9525</xdr:rowOff>
    </xdr:to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1CABC713-58EC-4E47-BF36-19F6A6A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6745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09473125-197A-49AE-827A-6BAAE441A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67496D35-41AD-4ED2-A21E-A28DBE207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2" name="srtImg" descr="https://www.explore.ms/images/sort_blank.gif">
          <a:extLst>
            <a:ext uri="{FF2B5EF4-FFF2-40B4-BE49-F238E27FC236}">
              <a16:creationId xmlns:a16="http://schemas.microsoft.com/office/drawing/2014/main" id="{F55C3306-1F1C-4ECA-8B27-B14E177BA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3" name="srtImg" descr="https://www.explore.ms/images/sort_blank.gif">
          <a:extLst>
            <a:ext uri="{FF2B5EF4-FFF2-40B4-BE49-F238E27FC236}">
              <a16:creationId xmlns:a16="http://schemas.microsoft.com/office/drawing/2014/main" id="{B13DB28F-F589-4488-8716-04FEDB15A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4" name="srtImg" descr="https://www.explore.ms/images/sort_blank.gif">
          <a:extLst>
            <a:ext uri="{FF2B5EF4-FFF2-40B4-BE49-F238E27FC236}">
              <a16:creationId xmlns:a16="http://schemas.microsoft.com/office/drawing/2014/main" id="{9740A0FE-1EC2-4C04-91AC-BAB5E2B6F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5" name="srtImg" descr="https://www.explore.ms/images/sort_blank.gif">
          <a:extLst>
            <a:ext uri="{FF2B5EF4-FFF2-40B4-BE49-F238E27FC236}">
              <a16:creationId xmlns:a16="http://schemas.microsoft.com/office/drawing/2014/main" id="{CBB9BBAD-59CA-4754-BE6D-DA1495078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6" name="srtImg" descr="https://www.explore.ms/images/sort_blank.gif">
          <a:extLst>
            <a:ext uri="{FF2B5EF4-FFF2-40B4-BE49-F238E27FC236}">
              <a16:creationId xmlns:a16="http://schemas.microsoft.com/office/drawing/2014/main" id="{0EF74E00-D8E3-421C-B829-4064D1666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7" name="srtImg" descr="https://www.explore.ms/images/sort_blank.gif">
          <a:extLst>
            <a:ext uri="{FF2B5EF4-FFF2-40B4-BE49-F238E27FC236}">
              <a16:creationId xmlns:a16="http://schemas.microsoft.com/office/drawing/2014/main" id="{588E1AD1-8272-425A-8899-5D81E9F11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9525</xdr:colOff>
      <xdr:row>30</xdr:row>
      <xdr:rowOff>9525</xdr:rowOff>
    </xdr:to>
    <xdr:pic>
      <xdr:nvPicPr>
        <xdr:cNvPr id="68" name="srtImg" descr="https://www.explore.ms/images/sort_blank.gif">
          <a:extLst>
            <a:ext uri="{FF2B5EF4-FFF2-40B4-BE49-F238E27FC236}">
              <a16:creationId xmlns:a16="http://schemas.microsoft.com/office/drawing/2014/main" id="{AA21D683-7891-4183-8B30-A721CF70C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29200" y="104298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30</xdr:row>
      <xdr:rowOff>0</xdr:rowOff>
    </xdr:from>
    <xdr:ext cx="9525" cy="9525"/>
    <xdr:pic>
      <xdr:nvPicPr>
        <xdr:cNvPr id="69" name="srtImg" descr="https://www.explore.ms/images/sort_blank.gif">
          <a:extLst>
            <a:ext uri="{FF2B5EF4-FFF2-40B4-BE49-F238E27FC236}">
              <a16:creationId xmlns:a16="http://schemas.microsoft.com/office/drawing/2014/main" id="{C17FDE75-F009-4CD6-91BF-639B7D5FF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0" name="srtImg" descr="https://www.explore.ms/images/sort_blank.gif">
          <a:extLst>
            <a:ext uri="{FF2B5EF4-FFF2-40B4-BE49-F238E27FC236}">
              <a16:creationId xmlns:a16="http://schemas.microsoft.com/office/drawing/2014/main" id="{FB2B9ACA-E4CE-4C81-AA8F-E33E9A87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1" name="srtImg" descr="https://www.explore.ms/images/sort_blank.gif">
          <a:extLst>
            <a:ext uri="{FF2B5EF4-FFF2-40B4-BE49-F238E27FC236}">
              <a16:creationId xmlns:a16="http://schemas.microsoft.com/office/drawing/2014/main" id="{A4A56351-275D-4667-94B0-473669590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2" name="srtImg" descr="https://www.explore.ms/images/sort_blank.gif">
          <a:extLst>
            <a:ext uri="{FF2B5EF4-FFF2-40B4-BE49-F238E27FC236}">
              <a16:creationId xmlns:a16="http://schemas.microsoft.com/office/drawing/2014/main" id="{E6D130FD-A190-47F6-8A2D-39F598452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3" name="srtImg" descr="https://www.explore.ms/images/sort_blank.gif">
          <a:extLst>
            <a:ext uri="{FF2B5EF4-FFF2-40B4-BE49-F238E27FC236}">
              <a16:creationId xmlns:a16="http://schemas.microsoft.com/office/drawing/2014/main" id="{137E77E9-7EDE-4EF8-B89E-D5BCAD7E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4" name="srtImg" descr="https://www.explore.ms/images/sort_blank.gif">
          <a:extLst>
            <a:ext uri="{FF2B5EF4-FFF2-40B4-BE49-F238E27FC236}">
              <a16:creationId xmlns:a16="http://schemas.microsoft.com/office/drawing/2014/main" id="{D8410022-1BD7-49F2-A2D3-5A32382C2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5" name="srtImg" descr="https://www.explore.ms/images/sort_blank.gif">
          <a:extLst>
            <a:ext uri="{FF2B5EF4-FFF2-40B4-BE49-F238E27FC236}">
              <a16:creationId xmlns:a16="http://schemas.microsoft.com/office/drawing/2014/main" id="{57E1113A-51EF-4F7F-AC38-426B96354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6" name="srtImg" descr="https://www.explore.ms/images/sort_blank.gif">
          <a:extLst>
            <a:ext uri="{FF2B5EF4-FFF2-40B4-BE49-F238E27FC236}">
              <a16:creationId xmlns:a16="http://schemas.microsoft.com/office/drawing/2014/main" id="{A7C796B9-FDDB-4613-B106-B73BEB4C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7" name="srtImg" descr="https://www.explore.ms/images/sort_blank.gif">
          <a:extLst>
            <a:ext uri="{FF2B5EF4-FFF2-40B4-BE49-F238E27FC236}">
              <a16:creationId xmlns:a16="http://schemas.microsoft.com/office/drawing/2014/main" id="{DC90C0D3-E414-4A1E-A960-D811F446E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5938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8" name="srtImg" descr="https://www.explore.ms/images/sort_blank.gif">
          <a:extLst>
            <a:ext uri="{FF2B5EF4-FFF2-40B4-BE49-F238E27FC236}">
              <a16:creationId xmlns:a16="http://schemas.microsoft.com/office/drawing/2014/main" id="{550D091A-C0AA-4E85-896D-4418B321C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79" name="srtImg" descr="https://www.explore.ms/images/sort_blank.gif">
          <a:extLst>
            <a:ext uri="{FF2B5EF4-FFF2-40B4-BE49-F238E27FC236}">
              <a16:creationId xmlns:a16="http://schemas.microsoft.com/office/drawing/2014/main" id="{075109F2-5115-4BEB-B9F0-2ED35032D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0" name="srtImg" descr="https://www.explore.ms/images/sort_blank.gif">
          <a:extLst>
            <a:ext uri="{FF2B5EF4-FFF2-40B4-BE49-F238E27FC236}">
              <a16:creationId xmlns:a16="http://schemas.microsoft.com/office/drawing/2014/main" id="{11A1DDEA-A1BC-400C-9F76-5D14949FE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1" name="srtImg" descr="https://www.explore.ms/images/sort_blank.gif">
          <a:extLst>
            <a:ext uri="{FF2B5EF4-FFF2-40B4-BE49-F238E27FC236}">
              <a16:creationId xmlns:a16="http://schemas.microsoft.com/office/drawing/2014/main" id="{D007B264-BDC5-4628-AB61-CA039DD24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2" name="srtImg" descr="https://www.explore.ms/images/sort_blank.gif">
          <a:extLst>
            <a:ext uri="{FF2B5EF4-FFF2-40B4-BE49-F238E27FC236}">
              <a16:creationId xmlns:a16="http://schemas.microsoft.com/office/drawing/2014/main" id="{E425B42D-FE6C-4FC9-9202-A4C7B5EF7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3" name="srtImg" descr="https://www.explore.ms/images/sort_blank.gif">
          <a:extLst>
            <a:ext uri="{FF2B5EF4-FFF2-40B4-BE49-F238E27FC236}">
              <a16:creationId xmlns:a16="http://schemas.microsoft.com/office/drawing/2014/main" id="{70DA67DE-7C45-443E-96A7-7BD684E9E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4" name="srtImg" descr="https://www.explore.ms/images/sort_blank.gif">
          <a:extLst>
            <a:ext uri="{FF2B5EF4-FFF2-40B4-BE49-F238E27FC236}">
              <a16:creationId xmlns:a16="http://schemas.microsoft.com/office/drawing/2014/main" id="{3EFE2145-38F4-4C6B-8E3C-CF6067B1F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5" name="srtImg" descr="https://www.explore.ms/images/sort_blank.gif">
          <a:extLst>
            <a:ext uri="{FF2B5EF4-FFF2-40B4-BE49-F238E27FC236}">
              <a16:creationId xmlns:a16="http://schemas.microsoft.com/office/drawing/2014/main" id="{5AFF83C4-96B2-4633-8862-8D7012D5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6" name="srtImg" descr="https://www.explore.ms/images/sort_blank.gif">
          <a:extLst>
            <a:ext uri="{FF2B5EF4-FFF2-40B4-BE49-F238E27FC236}">
              <a16:creationId xmlns:a16="http://schemas.microsoft.com/office/drawing/2014/main" id="{79F1986A-2ABA-4A38-8738-BFF60653A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631963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7" name="srtImg" descr="https://www.explore.ms/images/sort_blank.gif">
          <a:extLst>
            <a:ext uri="{FF2B5EF4-FFF2-40B4-BE49-F238E27FC236}">
              <a16:creationId xmlns:a16="http://schemas.microsoft.com/office/drawing/2014/main" id="{00BD87B3-3914-41FF-BA1C-14FFBD74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8" name="srtImg" descr="https://www.explore.ms/images/sort_blank.gif">
          <a:extLst>
            <a:ext uri="{FF2B5EF4-FFF2-40B4-BE49-F238E27FC236}">
              <a16:creationId xmlns:a16="http://schemas.microsoft.com/office/drawing/2014/main" id="{264E571D-800A-43F2-A4B1-8F217AD1A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89" name="srtImg" descr="https://www.explore.ms/images/sort_blank.gif">
          <a:extLst>
            <a:ext uri="{FF2B5EF4-FFF2-40B4-BE49-F238E27FC236}">
              <a16:creationId xmlns:a16="http://schemas.microsoft.com/office/drawing/2014/main" id="{A10DE546-1E6B-4FFF-A74B-339E9D2B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0" name="srtImg" descr="https://www.explore.ms/images/sort_blank.gif">
          <a:extLst>
            <a:ext uri="{FF2B5EF4-FFF2-40B4-BE49-F238E27FC236}">
              <a16:creationId xmlns:a16="http://schemas.microsoft.com/office/drawing/2014/main" id="{8B743208-3E39-46D5-A7DE-683BA8951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1" name="srtImg" descr="https://www.explore.ms/images/sort_blank.gif">
          <a:extLst>
            <a:ext uri="{FF2B5EF4-FFF2-40B4-BE49-F238E27FC236}">
              <a16:creationId xmlns:a16="http://schemas.microsoft.com/office/drawing/2014/main" id="{FF63A707-CBA2-419F-8DCC-C1BC4D0C5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2" name="srtImg" descr="https://www.explore.ms/images/sort_blank.gif">
          <a:extLst>
            <a:ext uri="{FF2B5EF4-FFF2-40B4-BE49-F238E27FC236}">
              <a16:creationId xmlns:a16="http://schemas.microsoft.com/office/drawing/2014/main" id="{90294C44-4620-42B9-A2D4-D0461D1F0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3" name="srtImg" descr="https://www.explore.ms/images/sort_blank.gif">
          <a:extLst>
            <a:ext uri="{FF2B5EF4-FFF2-40B4-BE49-F238E27FC236}">
              <a16:creationId xmlns:a16="http://schemas.microsoft.com/office/drawing/2014/main" id="{152C3056-9A00-465E-A71A-846595252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4" name="srtImg" descr="https://www.explore.ms/images/sort_blank.gif">
          <a:extLst>
            <a:ext uri="{FF2B5EF4-FFF2-40B4-BE49-F238E27FC236}">
              <a16:creationId xmlns:a16="http://schemas.microsoft.com/office/drawing/2014/main" id="{C1AC4A25-D210-4ED6-813B-AAF0ED2BA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5" name="srtImg" descr="https://www.explore.ms/images/sort_blank.gif">
          <a:extLst>
            <a:ext uri="{FF2B5EF4-FFF2-40B4-BE49-F238E27FC236}">
              <a16:creationId xmlns:a16="http://schemas.microsoft.com/office/drawing/2014/main" id="{A7F4B8F0-CB41-42DA-AFF0-E6A60F151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304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6" name="srtImg" descr="https://www.explore.ms/images/sort_blank.gif">
          <a:extLst>
            <a:ext uri="{FF2B5EF4-FFF2-40B4-BE49-F238E27FC236}">
              <a16:creationId xmlns:a16="http://schemas.microsoft.com/office/drawing/2014/main" id="{DDE139DA-F662-4CDA-83D4-E270F62B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7" name="srtImg" descr="https://www.explore.ms/images/sort_blank.gif">
          <a:extLst>
            <a:ext uri="{FF2B5EF4-FFF2-40B4-BE49-F238E27FC236}">
              <a16:creationId xmlns:a16="http://schemas.microsoft.com/office/drawing/2014/main" id="{E2FF744C-98DB-4083-AA90-AB519FD36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8" name="srtImg" descr="https://www.explore.ms/images/sort_blank.gif">
          <a:extLst>
            <a:ext uri="{FF2B5EF4-FFF2-40B4-BE49-F238E27FC236}">
              <a16:creationId xmlns:a16="http://schemas.microsoft.com/office/drawing/2014/main" id="{343B0B61-ECB8-4C20-A5D7-564A48D41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99" name="srtImg" descr="https://www.explore.ms/images/sort_blank.gif">
          <a:extLst>
            <a:ext uri="{FF2B5EF4-FFF2-40B4-BE49-F238E27FC236}">
              <a16:creationId xmlns:a16="http://schemas.microsoft.com/office/drawing/2014/main" id="{6AD0287B-0C59-4529-8F8D-7BE99F745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100" name="srtImg" descr="https://www.explore.ms/images/sort_blank.gif">
          <a:extLst>
            <a:ext uri="{FF2B5EF4-FFF2-40B4-BE49-F238E27FC236}">
              <a16:creationId xmlns:a16="http://schemas.microsoft.com/office/drawing/2014/main" id="{F4383B25-B6FF-4697-AFD7-247135BF2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101" name="srtImg" descr="https://www.explore.ms/images/sort_blank.gif">
          <a:extLst>
            <a:ext uri="{FF2B5EF4-FFF2-40B4-BE49-F238E27FC236}">
              <a16:creationId xmlns:a16="http://schemas.microsoft.com/office/drawing/2014/main" id="{FD9DC22F-B79D-452E-830A-C66415C9A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102" name="srtImg" descr="https://www.explore.ms/images/sort_blank.gif">
          <a:extLst>
            <a:ext uri="{FF2B5EF4-FFF2-40B4-BE49-F238E27FC236}">
              <a16:creationId xmlns:a16="http://schemas.microsoft.com/office/drawing/2014/main" id="{D592AAF6-8A99-496A-841C-DD327F6B4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103" name="srtImg" descr="https://www.explore.ms/images/sort_blank.gif">
          <a:extLst>
            <a:ext uri="{FF2B5EF4-FFF2-40B4-BE49-F238E27FC236}">
              <a16:creationId xmlns:a16="http://schemas.microsoft.com/office/drawing/2014/main" id="{143C62A7-2C4C-4F6D-BB1C-54DA2AEA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30</xdr:row>
      <xdr:rowOff>0</xdr:rowOff>
    </xdr:from>
    <xdr:ext cx="9525" cy="9525"/>
    <xdr:pic>
      <xdr:nvPicPr>
        <xdr:cNvPr id="104" name="srtImg" descr="https://www.explore.ms/images/sort_blank.gif">
          <a:extLst>
            <a:ext uri="{FF2B5EF4-FFF2-40B4-BE49-F238E27FC236}">
              <a16:creationId xmlns:a16="http://schemas.microsoft.com/office/drawing/2014/main" id="{9C4E6769-034E-47EE-88C5-8EA05B95B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2065" y="1468506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9525</xdr:rowOff>
    </xdr:to>
    <xdr:pic>
      <xdr:nvPicPr>
        <xdr:cNvPr id="2" name="srtImg" descr="https://www.explore.ms/images/sort_blank.gif">
          <a:extLst>
            <a:ext uri="{FF2B5EF4-FFF2-40B4-BE49-F238E27FC236}">
              <a16:creationId xmlns:a16="http://schemas.microsoft.com/office/drawing/2014/main" id="{DF537DAE-5843-45A7-BE14-CA5EC01DB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3" name="srtImg" descr="https://www.explore.ms/images/sort_blank.gif">
          <a:extLst>
            <a:ext uri="{FF2B5EF4-FFF2-40B4-BE49-F238E27FC236}">
              <a16:creationId xmlns:a16="http://schemas.microsoft.com/office/drawing/2014/main" id="{D7B94A51-F025-4EDA-8A0E-D7D3EC66F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4" name="srtImg" descr="https://www.explore.ms/images/sort_blank.gif">
          <a:extLst>
            <a:ext uri="{FF2B5EF4-FFF2-40B4-BE49-F238E27FC236}">
              <a16:creationId xmlns:a16="http://schemas.microsoft.com/office/drawing/2014/main" id="{C898E598-D97E-4CD8-9E9B-4968FDEBD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5" name="srtImg" descr="https://www.explore.ms/images/sort_blank.gif">
          <a:extLst>
            <a:ext uri="{FF2B5EF4-FFF2-40B4-BE49-F238E27FC236}">
              <a16:creationId xmlns:a16="http://schemas.microsoft.com/office/drawing/2014/main" id="{DA2E92AB-4718-4564-8ECA-9246424F1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6" name="srtImg" descr="https://www.explore.ms/images/sort_blank.gif">
          <a:extLst>
            <a:ext uri="{FF2B5EF4-FFF2-40B4-BE49-F238E27FC236}">
              <a16:creationId xmlns:a16="http://schemas.microsoft.com/office/drawing/2014/main" id="{E168A8CA-7509-4C82-9AE0-90817174A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7" name="srtImg" descr="https://www.explore.ms/images/sort_blank.gif">
          <a:extLst>
            <a:ext uri="{FF2B5EF4-FFF2-40B4-BE49-F238E27FC236}">
              <a16:creationId xmlns:a16="http://schemas.microsoft.com/office/drawing/2014/main" id="{91360390-E52B-4A99-AF74-3D7A3491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8" name="srtImg" descr="https://www.explore.ms/images/sort_blank.gif">
          <a:extLst>
            <a:ext uri="{FF2B5EF4-FFF2-40B4-BE49-F238E27FC236}">
              <a16:creationId xmlns:a16="http://schemas.microsoft.com/office/drawing/2014/main" id="{20B3F261-7B8C-492A-A65E-5D8B2720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9" name="srtImg" descr="https://www.explore.ms/images/sort_blank.gif">
          <a:extLst>
            <a:ext uri="{FF2B5EF4-FFF2-40B4-BE49-F238E27FC236}">
              <a16:creationId xmlns:a16="http://schemas.microsoft.com/office/drawing/2014/main" id="{4EA4EE7F-E71F-41CC-96B3-8F3D7969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0" name="srtImg" descr="https://www.explore.ms/images/sort_blank.gif">
          <a:extLst>
            <a:ext uri="{FF2B5EF4-FFF2-40B4-BE49-F238E27FC236}">
              <a16:creationId xmlns:a16="http://schemas.microsoft.com/office/drawing/2014/main" id="{DE97C685-A2C9-4755-B48E-FC41CD05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1" name="srtImg" descr="https://www.explore.ms/images/sort_blank.gif">
          <a:extLst>
            <a:ext uri="{FF2B5EF4-FFF2-40B4-BE49-F238E27FC236}">
              <a16:creationId xmlns:a16="http://schemas.microsoft.com/office/drawing/2014/main" id="{FCFEFFD7-7E71-40EF-B0AA-585098515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2" name="srtImg" descr="https://www.explore.ms/images/sort_blank.gif">
          <a:extLst>
            <a:ext uri="{FF2B5EF4-FFF2-40B4-BE49-F238E27FC236}">
              <a16:creationId xmlns:a16="http://schemas.microsoft.com/office/drawing/2014/main" id="{48A2C2E8-0048-4BEE-9240-F9FA53CF0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69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3" name="srtImg" descr="https://www.explore.ms/images/sort_blank.gif">
          <a:extLst>
            <a:ext uri="{FF2B5EF4-FFF2-40B4-BE49-F238E27FC236}">
              <a16:creationId xmlns:a16="http://schemas.microsoft.com/office/drawing/2014/main" id="{53549363-DBAD-4D9A-8D07-9CF8C77FB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4" name="srtImg" descr="https://www.explore.ms/images/sort_blank.gif">
          <a:extLst>
            <a:ext uri="{FF2B5EF4-FFF2-40B4-BE49-F238E27FC236}">
              <a16:creationId xmlns:a16="http://schemas.microsoft.com/office/drawing/2014/main" id="{0EBDAC40-D127-45ED-B2C2-4D689BC49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5" name="srtImg" descr="https://www.explore.ms/images/sort_blank.gif">
          <a:extLst>
            <a:ext uri="{FF2B5EF4-FFF2-40B4-BE49-F238E27FC236}">
              <a16:creationId xmlns:a16="http://schemas.microsoft.com/office/drawing/2014/main" id="{B4522D4A-AEDC-44D9-AA1A-AD072326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6" name="srtImg" descr="https://www.explore.ms/images/sort_blank.gif">
          <a:extLst>
            <a:ext uri="{FF2B5EF4-FFF2-40B4-BE49-F238E27FC236}">
              <a16:creationId xmlns:a16="http://schemas.microsoft.com/office/drawing/2014/main" id="{B6667086-8816-4C6C-AE6A-5EE991398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7" name="srtImg" descr="https://www.explore.ms/images/sort_blank.gif">
          <a:extLst>
            <a:ext uri="{FF2B5EF4-FFF2-40B4-BE49-F238E27FC236}">
              <a16:creationId xmlns:a16="http://schemas.microsoft.com/office/drawing/2014/main" id="{30112D89-941E-46E9-9E68-297D31C57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8" name="srtImg" descr="https://www.explore.ms/images/sort_blank.gif">
          <a:extLst>
            <a:ext uri="{FF2B5EF4-FFF2-40B4-BE49-F238E27FC236}">
              <a16:creationId xmlns:a16="http://schemas.microsoft.com/office/drawing/2014/main" id="{956AD6BD-5D4C-4307-88FF-E749F8E96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19" name="srtImg" descr="https://www.explore.ms/images/sort_blank.gif">
          <a:extLst>
            <a:ext uri="{FF2B5EF4-FFF2-40B4-BE49-F238E27FC236}">
              <a16:creationId xmlns:a16="http://schemas.microsoft.com/office/drawing/2014/main" id="{F13B25D6-497A-4624-9177-DECA4C0FA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20" name="srtImg" descr="https://www.explore.ms/images/sort_blank.gif">
          <a:extLst>
            <a:ext uri="{FF2B5EF4-FFF2-40B4-BE49-F238E27FC236}">
              <a16:creationId xmlns:a16="http://schemas.microsoft.com/office/drawing/2014/main" id="{2340201B-AEDC-483E-8CA3-79D6898C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9525</xdr:rowOff>
    </xdr:to>
    <xdr:pic>
      <xdr:nvPicPr>
        <xdr:cNvPr id="21" name="srtImg" descr="https://www.explore.ms/images/sort_blank.gif">
          <a:extLst>
            <a:ext uri="{FF2B5EF4-FFF2-40B4-BE49-F238E27FC236}">
              <a16:creationId xmlns:a16="http://schemas.microsoft.com/office/drawing/2014/main" id="{B5C37437-6DF7-4D71-87D5-A4B379C92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9525</xdr:rowOff>
    </xdr:to>
    <xdr:pic>
      <xdr:nvPicPr>
        <xdr:cNvPr id="22" name="srtImg" descr="https://www.explore.ms/images/sort_blank.gif">
          <a:extLst>
            <a:ext uri="{FF2B5EF4-FFF2-40B4-BE49-F238E27FC236}">
              <a16:creationId xmlns:a16="http://schemas.microsoft.com/office/drawing/2014/main" id="{E1096A83-5752-4002-99B3-36C90ADE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3" name="srtImg" descr="https://www.explore.ms/images/sort_blank.gif">
          <a:extLst>
            <a:ext uri="{FF2B5EF4-FFF2-40B4-BE49-F238E27FC236}">
              <a16:creationId xmlns:a16="http://schemas.microsoft.com/office/drawing/2014/main" id="{FB8E04D5-C0F2-4399-B22A-5E85D83A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4" name="srtImg" descr="https://www.explore.ms/images/sort_blank.gif">
          <a:extLst>
            <a:ext uri="{FF2B5EF4-FFF2-40B4-BE49-F238E27FC236}">
              <a16:creationId xmlns:a16="http://schemas.microsoft.com/office/drawing/2014/main" id="{FDD3794E-705D-4E78-9B85-FEDABFD16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5" name="srtImg" descr="https://www.explore.ms/images/sort_blank.gif">
          <a:extLst>
            <a:ext uri="{FF2B5EF4-FFF2-40B4-BE49-F238E27FC236}">
              <a16:creationId xmlns:a16="http://schemas.microsoft.com/office/drawing/2014/main" id="{62F65815-4CE0-4406-8BA6-2BCFD0658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6" name="srtImg" descr="https://www.explore.ms/images/sort_blank.gif">
          <a:extLst>
            <a:ext uri="{FF2B5EF4-FFF2-40B4-BE49-F238E27FC236}">
              <a16:creationId xmlns:a16="http://schemas.microsoft.com/office/drawing/2014/main" id="{EC5D915B-45EF-4C9E-A167-62B36EFC6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7" name="srtImg" descr="https://www.explore.ms/images/sort_blank.gif">
          <a:extLst>
            <a:ext uri="{FF2B5EF4-FFF2-40B4-BE49-F238E27FC236}">
              <a16:creationId xmlns:a16="http://schemas.microsoft.com/office/drawing/2014/main" id="{30A70603-4E5E-4AE1-80F5-F3BFA854B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8" name="srtImg" descr="https://www.explore.ms/images/sort_blank.gif">
          <a:extLst>
            <a:ext uri="{FF2B5EF4-FFF2-40B4-BE49-F238E27FC236}">
              <a16:creationId xmlns:a16="http://schemas.microsoft.com/office/drawing/2014/main" id="{5652B5C3-7F62-436F-9BD0-CFD45A3F9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29" name="srtImg" descr="https://www.explore.ms/images/sort_blank.gif">
          <a:extLst>
            <a:ext uri="{FF2B5EF4-FFF2-40B4-BE49-F238E27FC236}">
              <a16:creationId xmlns:a16="http://schemas.microsoft.com/office/drawing/2014/main" id="{69F40D6E-04B1-4C54-A6A1-1A9BDCA46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0" name="srtImg" descr="https://www.explore.ms/images/sort_blank.gif">
          <a:extLst>
            <a:ext uri="{FF2B5EF4-FFF2-40B4-BE49-F238E27FC236}">
              <a16:creationId xmlns:a16="http://schemas.microsoft.com/office/drawing/2014/main" id="{B865088B-E0A0-4A38-8DEE-176181DF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1" name="srtImg" descr="https://www.explore.ms/images/sort_blank.gif">
          <a:extLst>
            <a:ext uri="{FF2B5EF4-FFF2-40B4-BE49-F238E27FC236}">
              <a16:creationId xmlns:a16="http://schemas.microsoft.com/office/drawing/2014/main" id="{702DE666-F351-4EE3-801F-EC0C2FA0D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32" name="srtImg" descr="https://www.explore.ms/images/sort_blank.gif">
          <a:extLst>
            <a:ext uri="{FF2B5EF4-FFF2-40B4-BE49-F238E27FC236}">
              <a16:creationId xmlns:a16="http://schemas.microsoft.com/office/drawing/2014/main" id="{4E46611C-9D1D-4074-AF4C-16B2FA8E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690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3" name="srtImg" descr="https://www.explore.ms/images/sort_blank.gif">
          <a:extLst>
            <a:ext uri="{FF2B5EF4-FFF2-40B4-BE49-F238E27FC236}">
              <a16:creationId xmlns:a16="http://schemas.microsoft.com/office/drawing/2014/main" id="{CBF2F256-F7C6-4499-8BD8-3AD56704C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4" name="srtImg" descr="https://www.explore.ms/images/sort_blank.gif">
          <a:extLst>
            <a:ext uri="{FF2B5EF4-FFF2-40B4-BE49-F238E27FC236}">
              <a16:creationId xmlns:a16="http://schemas.microsoft.com/office/drawing/2014/main" id="{6387702B-5967-4103-BC0A-041E2F3A7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5" name="srtImg" descr="https://www.explore.ms/images/sort_blank.gif">
          <a:extLst>
            <a:ext uri="{FF2B5EF4-FFF2-40B4-BE49-F238E27FC236}">
              <a16:creationId xmlns:a16="http://schemas.microsoft.com/office/drawing/2014/main" id="{B64558C5-076B-42C6-BE4F-A99AD8067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6" name="srtImg" descr="https://www.explore.ms/images/sort_blank.gif">
          <a:extLst>
            <a:ext uri="{FF2B5EF4-FFF2-40B4-BE49-F238E27FC236}">
              <a16:creationId xmlns:a16="http://schemas.microsoft.com/office/drawing/2014/main" id="{D0624E07-EC84-4228-AE8F-979EDAF5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7" name="srtImg" descr="https://www.explore.ms/images/sort_blank.gif">
          <a:extLst>
            <a:ext uri="{FF2B5EF4-FFF2-40B4-BE49-F238E27FC236}">
              <a16:creationId xmlns:a16="http://schemas.microsoft.com/office/drawing/2014/main" id="{61AE0F89-13FB-4EA5-ABED-31DEB0959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8" name="srtImg" descr="https://www.explore.ms/images/sort_blank.gif">
          <a:extLst>
            <a:ext uri="{FF2B5EF4-FFF2-40B4-BE49-F238E27FC236}">
              <a16:creationId xmlns:a16="http://schemas.microsoft.com/office/drawing/2014/main" id="{F4B1565C-3756-4EFA-850F-17DF669BD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39" name="srtImg" descr="https://www.explore.ms/images/sort_blank.gif">
          <a:extLst>
            <a:ext uri="{FF2B5EF4-FFF2-40B4-BE49-F238E27FC236}">
              <a16:creationId xmlns:a16="http://schemas.microsoft.com/office/drawing/2014/main" id="{75D9EB7C-CFD4-44DC-BDC1-B7A69EAA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40" name="srtImg" descr="https://www.explore.ms/images/sort_blank.gif">
          <a:extLst>
            <a:ext uri="{FF2B5EF4-FFF2-40B4-BE49-F238E27FC236}">
              <a16:creationId xmlns:a16="http://schemas.microsoft.com/office/drawing/2014/main" id="{554A89BE-14DE-4A45-82D7-BA90DF54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9525</xdr:colOff>
      <xdr:row>11</xdr:row>
      <xdr:rowOff>9525</xdr:rowOff>
    </xdr:to>
    <xdr:pic>
      <xdr:nvPicPr>
        <xdr:cNvPr id="41" name="srtImg" descr="https://www.explore.ms/images/sort_blank.gif">
          <a:extLst>
            <a:ext uri="{FF2B5EF4-FFF2-40B4-BE49-F238E27FC236}">
              <a16:creationId xmlns:a16="http://schemas.microsoft.com/office/drawing/2014/main" id="{F51F4012-D1D2-46CB-85DC-1A7FA0CD7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72050" y="18116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0</xdr:colOff>
      <xdr:row>6</xdr:row>
      <xdr:rowOff>0</xdr:rowOff>
    </xdr:from>
    <xdr:ext cx="9525" cy="9525"/>
    <xdr:pic>
      <xdr:nvPicPr>
        <xdr:cNvPr id="42" name="srtImg" descr="https://www.explore.ms/images/sort_blank.gif">
          <a:extLst>
            <a:ext uri="{FF2B5EF4-FFF2-40B4-BE49-F238E27FC236}">
              <a16:creationId xmlns:a16="http://schemas.microsoft.com/office/drawing/2014/main" id="{8C76D863-2D6E-41CF-8533-2A0AE52D9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18793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3" name="srtImg" descr="https://www.explore.ms/images/sort_blank.gif">
          <a:extLst>
            <a:ext uri="{FF2B5EF4-FFF2-40B4-BE49-F238E27FC236}">
              <a16:creationId xmlns:a16="http://schemas.microsoft.com/office/drawing/2014/main" id="{B05469ED-1352-437F-9DE1-5FA8B6CC7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4" name="srtImg" descr="https://www.explore.ms/images/sort_blank.gif">
          <a:extLst>
            <a:ext uri="{FF2B5EF4-FFF2-40B4-BE49-F238E27FC236}">
              <a16:creationId xmlns:a16="http://schemas.microsoft.com/office/drawing/2014/main" id="{5D6CB896-CA95-4AAA-BCEB-80A720A17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5" name="srtImg" descr="https://www.explore.ms/images/sort_blank.gif">
          <a:extLst>
            <a:ext uri="{FF2B5EF4-FFF2-40B4-BE49-F238E27FC236}">
              <a16:creationId xmlns:a16="http://schemas.microsoft.com/office/drawing/2014/main" id="{5BFED65D-2DC1-4892-A9CA-F860396C2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6" name="srtImg" descr="https://www.explore.ms/images/sort_blank.gif">
          <a:extLst>
            <a:ext uri="{FF2B5EF4-FFF2-40B4-BE49-F238E27FC236}">
              <a16:creationId xmlns:a16="http://schemas.microsoft.com/office/drawing/2014/main" id="{EDACCAB1-3C57-410E-876F-C49D747DF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7" name="srtImg" descr="https://www.explore.ms/images/sort_blank.gif">
          <a:extLst>
            <a:ext uri="{FF2B5EF4-FFF2-40B4-BE49-F238E27FC236}">
              <a16:creationId xmlns:a16="http://schemas.microsoft.com/office/drawing/2014/main" id="{9A523E79-2549-4183-B19F-FEA4F27E7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8" name="srtImg" descr="https://www.explore.ms/images/sort_blank.gif">
          <a:extLst>
            <a:ext uri="{FF2B5EF4-FFF2-40B4-BE49-F238E27FC236}">
              <a16:creationId xmlns:a16="http://schemas.microsoft.com/office/drawing/2014/main" id="{9E55E8CD-D90C-47DD-9DB6-D25193B37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49" name="srtImg" descr="https://www.explore.ms/images/sort_blank.gif">
          <a:extLst>
            <a:ext uri="{FF2B5EF4-FFF2-40B4-BE49-F238E27FC236}">
              <a16:creationId xmlns:a16="http://schemas.microsoft.com/office/drawing/2014/main" id="{52E475A1-F52E-4895-ADAF-3632FD959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0" name="srtImg" descr="https://www.explore.ms/images/sort_blank.gif">
          <a:extLst>
            <a:ext uri="{FF2B5EF4-FFF2-40B4-BE49-F238E27FC236}">
              <a16:creationId xmlns:a16="http://schemas.microsoft.com/office/drawing/2014/main" id="{2BD6B8BE-EA66-4C9E-AE42-D3CCB630F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1" name="srtImg" descr="https://www.explore.ms/images/sort_blank.gif">
          <a:extLst>
            <a:ext uri="{FF2B5EF4-FFF2-40B4-BE49-F238E27FC236}">
              <a16:creationId xmlns:a16="http://schemas.microsoft.com/office/drawing/2014/main" id="{A39BAC8C-BB4A-4880-B069-B11E8B56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</xdr:row>
      <xdr:rowOff>0</xdr:rowOff>
    </xdr:from>
    <xdr:ext cx="9525" cy="9525"/>
    <xdr:pic>
      <xdr:nvPicPr>
        <xdr:cNvPr id="52" name="srtImg" descr="https://www.explore.ms/images/sort_blank.gif">
          <a:extLst>
            <a:ext uri="{FF2B5EF4-FFF2-40B4-BE49-F238E27FC236}">
              <a16:creationId xmlns:a16="http://schemas.microsoft.com/office/drawing/2014/main" id="{E815C9DB-4E69-4ADD-AA12-D6EFA5AC2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81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3" name="srtImg" descr="https://www.explore.ms/images/sort_blank.gif">
          <a:extLst>
            <a:ext uri="{FF2B5EF4-FFF2-40B4-BE49-F238E27FC236}">
              <a16:creationId xmlns:a16="http://schemas.microsoft.com/office/drawing/2014/main" id="{B5993F45-3B90-49C3-9E94-C227A6516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4" name="srtImg" descr="https://www.explore.ms/images/sort_blank.gif">
          <a:extLst>
            <a:ext uri="{FF2B5EF4-FFF2-40B4-BE49-F238E27FC236}">
              <a16:creationId xmlns:a16="http://schemas.microsoft.com/office/drawing/2014/main" id="{E6B7C173-C8F5-441B-904C-14E794FC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5" name="srtImg" descr="https://www.explore.ms/images/sort_blank.gif">
          <a:extLst>
            <a:ext uri="{FF2B5EF4-FFF2-40B4-BE49-F238E27FC236}">
              <a16:creationId xmlns:a16="http://schemas.microsoft.com/office/drawing/2014/main" id="{ED07F3B1-FF3C-43F6-A1A1-B7B3BB14F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6" name="srtImg" descr="https://www.explore.ms/images/sort_blank.gif">
          <a:extLst>
            <a:ext uri="{FF2B5EF4-FFF2-40B4-BE49-F238E27FC236}">
              <a16:creationId xmlns:a16="http://schemas.microsoft.com/office/drawing/2014/main" id="{86DACE1C-68ED-402C-BA61-81E51950B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7" name="srtImg" descr="https://www.explore.ms/images/sort_blank.gif">
          <a:extLst>
            <a:ext uri="{FF2B5EF4-FFF2-40B4-BE49-F238E27FC236}">
              <a16:creationId xmlns:a16="http://schemas.microsoft.com/office/drawing/2014/main" id="{C54FEC66-C9E7-4EFC-A587-205BAABB2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8" name="srtImg" descr="https://www.explore.ms/images/sort_blank.gif">
          <a:extLst>
            <a:ext uri="{FF2B5EF4-FFF2-40B4-BE49-F238E27FC236}">
              <a16:creationId xmlns:a16="http://schemas.microsoft.com/office/drawing/2014/main" id="{A451800D-1684-4EEF-A2B9-43DE66C37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59" name="srtImg" descr="https://www.explore.ms/images/sort_blank.gif">
          <a:extLst>
            <a:ext uri="{FF2B5EF4-FFF2-40B4-BE49-F238E27FC236}">
              <a16:creationId xmlns:a16="http://schemas.microsoft.com/office/drawing/2014/main" id="{9863F8EF-FAEF-449E-89E3-7F66EDB9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60" name="srtImg" descr="https://www.explore.ms/images/sort_blank.gif">
          <a:extLst>
            <a:ext uri="{FF2B5EF4-FFF2-40B4-BE49-F238E27FC236}">
              <a16:creationId xmlns:a16="http://schemas.microsoft.com/office/drawing/2014/main" id="{6C4A678F-2B87-4143-A534-9EE745378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6</xdr:row>
      <xdr:rowOff>0</xdr:rowOff>
    </xdr:from>
    <xdr:ext cx="9525" cy="9525"/>
    <xdr:pic>
      <xdr:nvPicPr>
        <xdr:cNvPr id="61" name="srtImg" descr="https://www.explore.ms/images/sort_blank.gif">
          <a:extLst>
            <a:ext uri="{FF2B5EF4-FFF2-40B4-BE49-F238E27FC236}">
              <a16:creationId xmlns:a16="http://schemas.microsoft.com/office/drawing/2014/main" id="{20449ACA-5488-4FFD-8784-923583041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0707" y="190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0</v>
      </c>
    </row>
    <row r="2" spans="1:1" s="3" customFormat="1" x14ac:dyDescent="0.25">
      <c r="A2" s="2" t="s">
        <v>1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6</v>
      </c>
    </row>
    <row r="8" spans="1:1" s="3" customFormat="1" x14ac:dyDescent="0.25">
      <c r="A8" s="8" t="s">
        <v>7</v>
      </c>
    </row>
    <row r="9" spans="1:1" s="3" customFormat="1" x14ac:dyDescent="0.25">
      <c r="A9" s="9" t="s">
        <v>50</v>
      </c>
    </row>
    <row r="10" spans="1:1" s="3" customFormat="1" x14ac:dyDescent="0.25">
      <c r="A10" s="9" t="s">
        <v>8</v>
      </c>
    </row>
  </sheetData>
  <sheetProtection algorithmName="SHA-512" hashValue="QL097ds3t/37z9PLniusX3MNHSacrkxY/PyU14YWGAKzJy/HTDeFvWXsvq2rwnSau0MG3NU0PdL/Mw3ITM+6vQ==" saltValue="RvyHr7+qO8oqhRoJWs7+d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B1:E30"/>
  <sheetViews>
    <sheetView showGridLines="0" zoomScale="130" zoomScaleNormal="130" workbookViewId="0">
      <selection activeCell="E6" sqref="E6"/>
    </sheetView>
  </sheetViews>
  <sheetFormatPr defaultRowHeight="15" x14ac:dyDescent="0.25"/>
  <cols>
    <col min="1" max="1" width="4.140625" style="23" customWidth="1"/>
    <col min="2" max="2" width="48.28515625" style="23" customWidth="1"/>
    <col min="3" max="3" width="11.85546875" style="29" customWidth="1"/>
    <col min="4" max="4" width="10.28515625" style="29" bestFit="1" customWidth="1"/>
    <col min="5" max="5" width="15" style="29" bestFit="1" customWidth="1"/>
    <col min="6" max="16384" width="9.140625" style="23"/>
  </cols>
  <sheetData>
    <row r="1" spans="2:5" ht="31.5" x14ac:dyDescent="0.5">
      <c r="B1" s="30" t="s">
        <v>0</v>
      </c>
      <c r="C1" s="30"/>
      <c r="D1" s="30"/>
      <c r="E1" s="30"/>
    </row>
    <row r="3" spans="2:5" ht="30" customHeight="1" x14ac:dyDescent="0.25">
      <c r="B3" s="21" t="s">
        <v>9</v>
      </c>
      <c r="C3" s="21" t="s">
        <v>10</v>
      </c>
      <c r="D3" s="21" t="s">
        <v>11</v>
      </c>
      <c r="E3" s="21" t="s">
        <v>34</v>
      </c>
    </row>
    <row r="4" spans="2:5" x14ac:dyDescent="0.25">
      <c r="B4" s="32" t="s">
        <v>13</v>
      </c>
      <c r="C4" s="33"/>
      <c r="D4" s="33"/>
      <c r="E4" s="34"/>
    </row>
    <row r="5" spans="2:5" x14ac:dyDescent="0.25">
      <c r="B5" s="24" t="s">
        <v>41</v>
      </c>
      <c r="C5" s="15">
        <v>0</v>
      </c>
      <c r="D5" s="15">
        <v>0</v>
      </c>
      <c r="E5" s="16">
        <f>D5*12</f>
        <v>0</v>
      </c>
    </row>
    <row r="6" spans="2:5" x14ac:dyDescent="0.25">
      <c r="B6" s="24" t="s">
        <v>42</v>
      </c>
      <c r="C6" s="15">
        <v>0</v>
      </c>
      <c r="D6" s="15">
        <v>0</v>
      </c>
      <c r="E6" s="16">
        <f>D6*12</f>
        <v>0</v>
      </c>
    </row>
    <row r="7" spans="2:5" x14ac:dyDescent="0.25">
      <c r="B7" s="24" t="s">
        <v>43</v>
      </c>
      <c r="C7" s="15">
        <v>0</v>
      </c>
      <c r="D7" s="15">
        <v>0</v>
      </c>
      <c r="E7" s="16">
        <f t="shared" ref="E7:E17" si="0">D7*12</f>
        <v>0</v>
      </c>
    </row>
    <row r="8" spans="2:5" x14ac:dyDescent="0.25">
      <c r="B8" s="32" t="s">
        <v>14</v>
      </c>
      <c r="C8" s="33"/>
      <c r="D8" s="33"/>
      <c r="E8" s="34"/>
    </row>
    <row r="9" spans="2:5" x14ac:dyDescent="0.25">
      <c r="B9" s="24" t="s">
        <v>15</v>
      </c>
      <c r="C9" s="15">
        <v>0</v>
      </c>
      <c r="D9" s="15">
        <v>0</v>
      </c>
      <c r="E9" s="16">
        <f t="shared" si="0"/>
        <v>0</v>
      </c>
    </row>
    <row r="10" spans="2:5" x14ac:dyDescent="0.25">
      <c r="B10" s="24" t="s">
        <v>16</v>
      </c>
      <c r="C10" s="15">
        <v>0</v>
      </c>
      <c r="D10" s="15">
        <v>0</v>
      </c>
      <c r="E10" s="16">
        <f t="shared" si="0"/>
        <v>0</v>
      </c>
    </row>
    <row r="11" spans="2:5" x14ac:dyDescent="0.25">
      <c r="B11" s="32" t="s">
        <v>17</v>
      </c>
      <c r="C11" s="33"/>
      <c r="D11" s="33"/>
      <c r="E11" s="34"/>
    </row>
    <row r="12" spans="2:5" x14ac:dyDescent="0.25">
      <c r="B12" s="24" t="s">
        <v>15</v>
      </c>
      <c r="C12" s="15">
        <v>0</v>
      </c>
      <c r="D12" s="15">
        <v>0</v>
      </c>
      <c r="E12" s="16">
        <f t="shared" si="0"/>
        <v>0</v>
      </c>
    </row>
    <row r="13" spans="2:5" x14ac:dyDescent="0.25">
      <c r="B13" s="24" t="s">
        <v>16</v>
      </c>
      <c r="C13" s="15">
        <v>0</v>
      </c>
      <c r="D13" s="15">
        <v>0</v>
      </c>
      <c r="E13" s="16">
        <f t="shared" si="0"/>
        <v>0</v>
      </c>
    </row>
    <row r="14" spans="2:5" x14ac:dyDescent="0.25">
      <c r="B14" s="32" t="s">
        <v>18</v>
      </c>
      <c r="C14" s="33"/>
      <c r="D14" s="33"/>
      <c r="E14" s="34"/>
    </row>
    <row r="15" spans="2:5" x14ac:dyDescent="0.25">
      <c r="B15" s="24" t="s">
        <v>19</v>
      </c>
      <c r="C15" s="15">
        <v>0</v>
      </c>
      <c r="D15" s="15">
        <v>0</v>
      </c>
      <c r="E15" s="16">
        <f t="shared" si="0"/>
        <v>0</v>
      </c>
    </row>
    <row r="16" spans="2:5" x14ac:dyDescent="0.25">
      <c r="B16" s="24" t="s">
        <v>20</v>
      </c>
      <c r="C16" s="15">
        <v>0</v>
      </c>
      <c r="D16" s="15">
        <v>0</v>
      </c>
      <c r="E16" s="16">
        <f t="shared" si="0"/>
        <v>0</v>
      </c>
    </row>
    <row r="17" spans="2:5" x14ac:dyDescent="0.25">
      <c r="B17" s="24" t="s">
        <v>21</v>
      </c>
      <c r="C17" s="15">
        <v>0</v>
      </c>
      <c r="D17" s="15">
        <v>0</v>
      </c>
      <c r="E17" s="16">
        <f t="shared" si="0"/>
        <v>0</v>
      </c>
    </row>
    <row r="18" spans="2:5" x14ac:dyDescent="0.25">
      <c r="B18" s="24" t="s">
        <v>22</v>
      </c>
      <c r="C18" s="15">
        <v>0</v>
      </c>
      <c r="D18" s="15">
        <v>0</v>
      </c>
      <c r="E18" s="16">
        <f>D18*12</f>
        <v>0</v>
      </c>
    </row>
    <row r="19" spans="2:5" x14ac:dyDescent="0.25">
      <c r="B19" s="25"/>
      <c r="C19" s="10"/>
      <c r="D19" s="10"/>
      <c r="E19" s="11"/>
    </row>
    <row r="20" spans="2:5" x14ac:dyDescent="0.25">
      <c r="B20" s="35" t="s">
        <v>31</v>
      </c>
      <c r="C20" s="35"/>
      <c r="D20" s="35"/>
      <c r="E20" s="35"/>
    </row>
    <row r="21" spans="2:5" ht="30" customHeight="1" x14ac:dyDescent="0.25">
      <c r="B21" s="36" t="s">
        <v>32</v>
      </c>
      <c r="C21" s="37"/>
      <c r="D21" s="21" t="s">
        <v>33</v>
      </c>
      <c r="E21" s="21" t="s">
        <v>34</v>
      </c>
    </row>
    <row r="22" spans="2:5" x14ac:dyDescent="0.25">
      <c r="B22" s="38" t="s">
        <v>35</v>
      </c>
      <c r="C22" s="39"/>
      <c r="D22" s="14">
        <v>0</v>
      </c>
      <c r="E22" s="17">
        <f>D22*12</f>
        <v>0</v>
      </c>
    </row>
    <row r="23" spans="2:5" x14ac:dyDescent="0.25">
      <c r="B23" s="38" t="s">
        <v>36</v>
      </c>
      <c r="C23" s="39"/>
      <c r="D23" s="14">
        <v>0</v>
      </c>
      <c r="E23" s="17">
        <f t="shared" ref="E23:E24" si="1">D23*12</f>
        <v>0</v>
      </c>
    </row>
    <row r="24" spans="2:5" x14ac:dyDescent="0.25">
      <c r="B24" s="38" t="s">
        <v>37</v>
      </c>
      <c r="C24" s="39"/>
      <c r="D24" s="14">
        <v>0</v>
      </c>
      <c r="E24" s="17">
        <f t="shared" si="1"/>
        <v>0</v>
      </c>
    </row>
    <row r="25" spans="2:5" x14ac:dyDescent="0.25">
      <c r="B25" s="26"/>
      <c r="C25" s="26"/>
      <c r="D25" s="27"/>
      <c r="E25" s="19"/>
    </row>
    <row r="26" spans="2:5" x14ac:dyDescent="0.25">
      <c r="B26" s="31" t="s">
        <v>44</v>
      </c>
      <c r="C26" s="31"/>
      <c r="D26" s="31"/>
      <c r="E26" s="18">
        <f>SUM(C5:C18)</f>
        <v>0</v>
      </c>
    </row>
    <row r="27" spans="2:5" x14ac:dyDescent="0.25">
      <c r="B27" s="31" t="s">
        <v>45</v>
      </c>
      <c r="C27" s="31"/>
      <c r="D27" s="31"/>
      <c r="E27" s="18">
        <f>SUM(E5:E18)+SUM(E22:E24)</f>
        <v>0</v>
      </c>
    </row>
    <row r="28" spans="2:5" x14ac:dyDescent="0.25">
      <c r="B28" s="31" t="s">
        <v>55</v>
      </c>
      <c r="C28" s="31"/>
      <c r="D28" s="31"/>
      <c r="E28" s="18">
        <f>E26+(E27*5)</f>
        <v>0</v>
      </c>
    </row>
    <row r="29" spans="2:5" x14ac:dyDescent="0.25">
      <c r="B29" s="28"/>
      <c r="C29" s="12"/>
      <c r="D29" s="12"/>
      <c r="E29" s="13"/>
    </row>
    <row r="30" spans="2:5" x14ac:dyDescent="0.25">
      <c r="B30" s="28"/>
      <c r="C30" s="12"/>
      <c r="D30" s="12"/>
      <c r="E30" s="13"/>
    </row>
  </sheetData>
  <sheetProtection algorithmName="SHA-512" hashValue="ybuLNLMEh6IOrHLM63ivTf+CA6FatscWBIX/sBB8uZ0lIJVrN+wzM7uZqs7hAqYz6/mQJ2trFv+EjqFXKRmumQ==" saltValue="jLjHCgN60T5QIVsqDYgG+w==" spinCount="100000" sheet="1" objects="1" scenarios="1"/>
  <protectedRanges>
    <protectedRange sqref="C9:D10" name="Bereik4"/>
    <protectedRange sqref="C5:D7" name="Bereik3"/>
    <protectedRange sqref="C17:D19 C26:D30" name="Bereik1"/>
    <protectedRange sqref="C12:D13 C15:D16" name="Bereik2"/>
  </protectedRanges>
  <mergeCells count="13">
    <mergeCell ref="B1:E1"/>
    <mergeCell ref="B26:D26"/>
    <mergeCell ref="B27:D27"/>
    <mergeCell ref="B28:D28"/>
    <mergeCell ref="B4:E4"/>
    <mergeCell ref="B8:E8"/>
    <mergeCell ref="B11:E11"/>
    <mergeCell ref="B14:E14"/>
    <mergeCell ref="B20:E20"/>
    <mergeCell ref="B21:C21"/>
    <mergeCell ref="B22:C22"/>
    <mergeCell ref="B23:C23"/>
    <mergeCell ref="B24:C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5464-1B6A-4205-8BFA-BF7DEA324B52}">
  <dimension ref="A1:D20"/>
  <sheetViews>
    <sheetView showGridLines="0" zoomScale="145" zoomScaleNormal="145" workbookViewId="0">
      <selection activeCell="A23" sqref="A23"/>
    </sheetView>
  </sheetViews>
  <sheetFormatPr defaultRowHeight="15" x14ac:dyDescent="0.25"/>
  <cols>
    <col min="1" max="1" width="31.42578125" customWidth="1"/>
    <col min="2" max="2" width="16.85546875" bestFit="1" customWidth="1"/>
    <col min="3" max="3" width="14.85546875" bestFit="1" customWidth="1"/>
    <col min="4" max="4" width="12" bestFit="1" customWidth="1"/>
  </cols>
  <sheetData>
    <row r="1" spans="1:4" x14ac:dyDescent="0.25">
      <c r="A1" s="20" t="s">
        <v>9</v>
      </c>
      <c r="B1" s="21" t="s">
        <v>10</v>
      </c>
      <c r="C1" s="21" t="s">
        <v>38</v>
      </c>
      <c r="D1" s="21" t="s">
        <v>12</v>
      </c>
    </row>
    <row r="2" spans="1:4" x14ac:dyDescent="0.25">
      <c r="A2" s="40" t="s">
        <v>39</v>
      </c>
      <c r="B2" s="40"/>
      <c r="C2" s="41"/>
      <c r="D2" s="41"/>
    </row>
    <row r="3" spans="1:4" x14ac:dyDescent="0.25">
      <c r="A3" s="22" t="s">
        <v>23</v>
      </c>
      <c r="B3" s="15">
        <v>0</v>
      </c>
      <c r="C3" s="15">
        <v>0</v>
      </c>
      <c r="D3" s="16">
        <f>C3*12</f>
        <v>0</v>
      </c>
    </row>
    <row r="4" spans="1:4" x14ac:dyDescent="0.25">
      <c r="A4" s="22" t="s">
        <v>24</v>
      </c>
      <c r="B4" s="15">
        <v>0</v>
      </c>
      <c r="C4" s="15">
        <v>0</v>
      </c>
      <c r="D4" s="16">
        <f t="shared" ref="D4:D5" si="0">C4*12</f>
        <v>0</v>
      </c>
    </row>
    <row r="5" spans="1:4" x14ac:dyDescent="0.25">
      <c r="A5" s="22" t="s">
        <v>51</v>
      </c>
      <c r="B5" s="15">
        <v>0</v>
      </c>
      <c r="C5" s="15">
        <v>0</v>
      </c>
      <c r="D5" s="16">
        <f t="shared" si="0"/>
        <v>0</v>
      </c>
    </row>
    <row r="6" spans="1:4" x14ac:dyDescent="0.25">
      <c r="A6" s="22" t="s">
        <v>25</v>
      </c>
      <c r="B6" s="15">
        <v>0</v>
      </c>
      <c r="C6" s="15">
        <v>0</v>
      </c>
      <c r="D6" s="16">
        <f>C6*12</f>
        <v>0</v>
      </c>
    </row>
    <row r="7" spans="1:4" x14ac:dyDescent="0.25">
      <c r="A7" s="40" t="s">
        <v>46</v>
      </c>
      <c r="B7" s="40"/>
      <c r="C7" s="41"/>
      <c r="D7" s="41"/>
    </row>
    <row r="8" spans="1:4" x14ac:dyDescent="0.25">
      <c r="A8" s="22" t="s">
        <v>49</v>
      </c>
      <c r="B8" s="15">
        <v>0</v>
      </c>
      <c r="C8" s="15">
        <v>0</v>
      </c>
      <c r="D8" s="16">
        <f>C8*12</f>
        <v>0</v>
      </c>
    </row>
    <row r="9" spans="1:4" x14ac:dyDescent="0.25">
      <c r="A9" s="22" t="s">
        <v>48</v>
      </c>
      <c r="B9" s="15">
        <v>0</v>
      </c>
      <c r="C9" s="15">
        <v>0</v>
      </c>
      <c r="D9" s="16">
        <f t="shared" ref="D9:D10" si="1">C9*12</f>
        <v>0</v>
      </c>
    </row>
    <row r="10" spans="1:4" x14ac:dyDescent="0.25">
      <c r="A10" s="22" t="s">
        <v>52</v>
      </c>
      <c r="B10" s="15">
        <v>0</v>
      </c>
      <c r="C10" s="15">
        <v>0</v>
      </c>
      <c r="D10" s="16">
        <f t="shared" si="1"/>
        <v>0</v>
      </c>
    </row>
    <row r="11" spans="1:4" x14ac:dyDescent="0.25">
      <c r="A11" s="22" t="s">
        <v>47</v>
      </c>
      <c r="B11" s="15">
        <v>0</v>
      </c>
      <c r="C11" s="15">
        <v>0</v>
      </c>
      <c r="D11" s="16">
        <f>C11*12</f>
        <v>0</v>
      </c>
    </row>
    <row r="12" spans="1:4" x14ac:dyDescent="0.25">
      <c r="A12" s="40" t="s">
        <v>40</v>
      </c>
      <c r="B12" s="40"/>
      <c r="C12" s="41"/>
      <c r="D12" s="41"/>
    </row>
    <row r="13" spans="1:4" x14ac:dyDescent="0.25">
      <c r="A13" s="22" t="s">
        <v>26</v>
      </c>
      <c r="B13" s="15">
        <v>0</v>
      </c>
      <c r="C13" s="15">
        <v>0</v>
      </c>
      <c r="D13" s="16">
        <f>C13*12</f>
        <v>0</v>
      </c>
    </row>
    <row r="14" spans="1:4" x14ac:dyDescent="0.25">
      <c r="A14" s="22" t="s">
        <v>27</v>
      </c>
      <c r="B14" s="15">
        <v>0</v>
      </c>
      <c r="C14" s="15">
        <v>0</v>
      </c>
      <c r="D14" s="16">
        <f t="shared" ref="D14:D17" si="2">C14*12</f>
        <v>0</v>
      </c>
    </row>
    <row r="15" spans="1:4" x14ac:dyDescent="0.25">
      <c r="A15" s="22" t="s">
        <v>53</v>
      </c>
      <c r="B15" s="15">
        <v>0</v>
      </c>
      <c r="C15" s="15">
        <v>0</v>
      </c>
      <c r="D15" s="16">
        <f>C15*12</f>
        <v>0</v>
      </c>
    </row>
    <row r="16" spans="1:4" x14ac:dyDescent="0.25">
      <c r="A16" s="22" t="s">
        <v>28</v>
      </c>
      <c r="B16" s="15">
        <v>0</v>
      </c>
      <c r="C16" s="15">
        <v>0</v>
      </c>
      <c r="D16" s="16">
        <f t="shared" si="2"/>
        <v>0</v>
      </c>
    </row>
    <row r="17" spans="1:4" x14ac:dyDescent="0.25">
      <c r="A17" s="22" t="s">
        <v>29</v>
      </c>
      <c r="B17" s="15">
        <v>0</v>
      </c>
      <c r="C17" s="15">
        <v>0</v>
      </c>
      <c r="D17" s="16">
        <f t="shared" si="2"/>
        <v>0</v>
      </c>
    </row>
    <row r="18" spans="1:4" x14ac:dyDescent="0.25">
      <c r="A18" s="22" t="s">
        <v>30</v>
      </c>
      <c r="B18" s="15">
        <v>0</v>
      </c>
      <c r="C18" s="15">
        <v>0</v>
      </c>
      <c r="D18" s="16">
        <f>C18*12</f>
        <v>0</v>
      </c>
    </row>
    <row r="20" spans="1:4" ht="30" customHeight="1" x14ac:dyDescent="0.25">
      <c r="A20" s="42" t="s">
        <v>54</v>
      </c>
      <c r="B20" s="43"/>
      <c r="C20" s="43"/>
      <c r="D20" s="44"/>
    </row>
  </sheetData>
  <sheetProtection algorithmName="SHA-512" hashValue="0W/1uD/w6N5pOeL3NYsv/gZHUGjotttLdiHSxe4AaOR0vGl7HeUcuyuCiVzvv7HNoY32uI1QrAR/NjUUUgg1Lg==" saltValue="4aq6C4apRT+RZxOEp1OaIQ==" spinCount="100000" sheet="1" objects="1" scenarios="1"/>
  <protectedRanges>
    <protectedRange sqref="B8:C11 B3:C6 B13:C18" name="Bereik1_1"/>
  </protectedRanges>
  <mergeCells count="4">
    <mergeCell ref="A2:D2"/>
    <mergeCell ref="A12:D12"/>
    <mergeCell ref="A7:D7"/>
    <mergeCell ref="A20:D2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4" ma:contentTypeDescription="Een nieuw document maken." ma:contentTypeScope="" ma:versionID="ec3515a4b287c40c0ed5e6b699ef53c6">
  <xsd:schema xmlns:xsd="http://www.w3.org/2001/XMLSchema" xmlns:xs="http://www.w3.org/2001/XMLSchema" xmlns:p="http://schemas.microsoft.com/office/2006/metadata/properties" xmlns:ns2="2d901728-8e3d-4ddc-8e89-efe23b168617" targetNamespace="http://schemas.microsoft.com/office/2006/metadata/properties" ma:root="true" ma:fieldsID="bc0dfea6f4344fa2192e90096e023d50" ns2:_="">
    <xsd:import namespace="2d901728-8e3d-4ddc-8e89-efe23b1686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FC86AD09-88E3-4586-AF2E-EBAB73B7A9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Opties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Arno Harbers</cp:lastModifiedBy>
  <cp:revision/>
  <dcterms:created xsi:type="dcterms:W3CDTF">2008-11-21T10:07:29Z</dcterms:created>
  <dcterms:modified xsi:type="dcterms:W3CDTF">2024-10-17T13:27:52Z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</Properties>
</file>